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СО СНТ\Desktop\Спецзадание\"/>
    </mc:Choice>
  </mc:AlternateContent>
  <xr:revisionPtr revIDLastSave="0" documentId="13_ncr:1_{627FBE2F-938D-4953-BC9A-9F8578F29F21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Расчет стоимости" sheetId="103" r:id="rId1"/>
    <sheet name="Таблица 3 УНЦ" sheetId="104" r:id="rId2"/>
  </sheets>
  <externalReferences>
    <externalReference r:id="rId3"/>
    <externalReference r:id="rId4"/>
    <externalReference r:id="rId5"/>
  </externalReferences>
  <definedNames>
    <definedName name="BN" localSheetId="0">[1]мсн!#REF!</definedName>
    <definedName name="BN" localSheetId="1">[1]мсн!#REF!</definedName>
    <definedName name="BN">[1]мсн!#REF!</definedName>
    <definedName name="BNNN" localSheetId="0">[1]мсн!#REF!</definedName>
    <definedName name="BNNN" localSheetId="1">[1]мсн!#REF!</definedName>
    <definedName name="BNNN">[1]мсн!#REF!</definedName>
    <definedName name="dddd" localSheetId="0">[1]мсн!#REF!</definedName>
    <definedName name="dddd" localSheetId="1">[1]мсн!#REF!</definedName>
    <definedName name="dddd">[1]мсн!#REF!</definedName>
    <definedName name="dsdsds" localSheetId="0">#REF!</definedName>
    <definedName name="dsdsds" localSheetId="1">#REF!</definedName>
    <definedName name="dsdsds">#REF!</definedName>
    <definedName name="eeeeeerr" localSheetId="0">#REF!</definedName>
    <definedName name="eeeeeerr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jlkjklj" localSheetId="0">#REF!</definedName>
    <definedName name="jlkjklj">#REF!</definedName>
    <definedName name="Language">[2]Финплан!$J$1</definedName>
    <definedName name="mmmm" localSheetId="0">#REF!</definedName>
    <definedName name="mmmm">#REF!</definedName>
    <definedName name="Obj" localSheetId="0">#REF!</definedName>
    <definedName name="Obj">#REF!</definedName>
    <definedName name="rrrr" localSheetId="0">#REF!</definedName>
    <definedName name="rrrr">#REF!</definedName>
    <definedName name="ssss" localSheetId="0">#REF!</definedName>
    <definedName name="ssss">#REF!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yu" localSheetId="0">#REF!</definedName>
    <definedName name="uyu">#REF!</definedName>
    <definedName name="yuu" localSheetId="0">#REF!</definedName>
    <definedName name="yuu">#REF!</definedName>
    <definedName name="yyyyyyyy" localSheetId="0">#REF!</definedName>
    <definedName name="yyyyyyyy">#REF!</definedName>
    <definedName name="а" localSheetId="0">#REF!</definedName>
    <definedName name="а">#REF!</definedName>
    <definedName name="аааа" localSheetId="0">#REF!</definedName>
    <definedName name="аааа">#REF!</definedName>
    <definedName name="авав" localSheetId="0">[1]мсн!#REF!</definedName>
    <definedName name="авав">[1]мсн!#REF!</definedName>
    <definedName name="бббббббббб" localSheetId="0">[1]мсн!#REF!</definedName>
    <definedName name="бббббббббб">[1]мсн!#REF!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в" localSheetId="0">#REF!</definedName>
    <definedName name="в">#REF!</definedName>
    <definedName name="ввввв" localSheetId="0">#REF!</definedName>
    <definedName name="ввввв">#REF!</definedName>
    <definedName name="ввыв\" localSheetId="0">[1]мсн!#REF!</definedName>
    <definedName name="ввыв\">[1]мсн!#REF!</definedName>
    <definedName name="ветер">[3]Таблица!$O$23:$O$24</definedName>
    <definedName name="Воздушные_линии">[3]Таблица!$B$6:$B$81</definedName>
    <definedName name="Восстановление_покрытий">[3]Таблица!$B$354:$B$358</definedName>
    <definedName name="вываыаыаы" localSheetId="0">#REF!</definedName>
    <definedName name="вываыаыаы">#REF!</definedName>
    <definedName name="Выключатели" comment="Типы силовых выключателей">[3]Таблица!$B$479:$B$498</definedName>
    <definedName name="ггггггггггг" localSheetId="0">#REF!</definedName>
    <definedName name="ггггггггггг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дд" localSheetId="0">[1]мсн!#REF!</definedName>
    <definedName name="дддд">[1]мсн!#REF!</definedName>
    <definedName name="ддддддддддд" localSheetId="0">#REF!</definedName>
    <definedName name="ддддддддддд">#REF!</definedName>
    <definedName name="Демонтаж_ВЛ">[3]Таблица!$B$149:$B$169</definedName>
    <definedName name="Демонтаж_ВЛ_0_4_10_кВ_поопорно">[3]Таблица!$B$172:$B$179</definedName>
    <definedName name="Демонтаж_ж_б_опор_ВЛ_35_220_кВ__тыс._руб._за_1_м3">[3]Таблица!$B$182:$B$190</definedName>
    <definedName name="Демонтаж_зданий" localSheetId="0">[3]Таблица!#REF!</definedName>
    <definedName name="Демонтаж_зданий">[3]Таблица!#REF!</definedName>
    <definedName name="Демонтаж_оборудования_ПС">[3]Таблица!$B$612:$B$663</definedName>
    <definedName name="Демонтаж_стальных_опор_ВЛ_35_220_кВ__тыс._руб._за_1_т">[3]Таблица!$B$193:$B$201</definedName>
    <definedName name="е" localSheetId="0">#REF!</definedName>
    <definedName name="е">#REF!</definedName>
    <definedName name="ееее" localSheetId="0">#REF!</definedName>
    <definedName name="ееее">#REF!</definedName>
    <definedName name="_xlnm.Print_Titles" localSheetId="1">'Таблица 3 УНЦ'!$6:$6</definedName>
    <definedName name="Заказчик" localSheetId="0">#REF!</definedName>
    <definedName name="Заказчик" localSheetId="1">#REF!</definedName>
    <definedName name="Заказчик">#REF!</definedName>
    <definedName name="Закрытые_подстанции_в_целом">[3]Таблица!$B$409:$B$418</definedName>
    <definedName name="Затраты_на_вырубку_просеки">[3]Таблица!$B$109:$B$112</definedName>
    <definedName name="Затраты_на_устройство_лежневых_дорог">[3]Таблица!$B$113:$B$122</definedName>
    <definedName name="Здания_КРУЭ__ЗРУ__укомплектованных_оборудованием">[3]Таблица!$B$694:$B$697</definedName>
    <definedName name="зззз" localSheetId="0">[1]мсн!#REF!</definedName>
    <definedName name="зззз">[1]мсн!#REF!</definedName>
    <definedName name="Зоны">[3]Регионы!$HN$5:$IQ$5</definedName>
    <definedName name="и" localSheetId="0">#REF!</definedName>
    <definedName name="и" localSheetId="1">#REF!</definedName>
    <definedName name="и">#REF!</definedName>
    <definedName name="И_т_" localSheetId="0">[1]мсн!#REF!</definedName>
    <definedName name="И_т_" localSheetId="1">[1]мсн!#REF!</definedName>
    <definedName name="И_т_">[1]мсн!#REF!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" localSheetId="0">[1]мсн!#REF!</definedName>
    <definedName name="ИТ">[1]мсн!#REF!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йй" localSheetId="0">[1]мсн!#REF!</definedName>
    <definedName name="ййй">[1]мсн!#REF!</definedName>
    <definedName name="йййй" localSheetId="0">#REF!</definedName>
    <definedName name="йййй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ьные_линии">[3]Таблица!$B$205:$B$339</definedName>
    <definedName name="Кварталы">[3]Регионы!$B$154:$B$182</definedName>
    <definedName name="ккк" localSheetId="0">#REF!</definedName>
    <definedName name="ккк" localSheetId="1">#REF!</definedName>
    <definedName name="ккк">#REF!</definedName>
    <definedName name="Компенсаторы">[3]Таблица!$B$544:$B$559</definedName>
    <definedName name="Комплектные_трансформаторные_устройства">[3]Таблица!$B$132:$B$146</definedName>
    <definedName name="ктп" localSheetId="0">#REF!</definedName>
    <definedName name="ктп">#REF!</definedName>
    <definedName name="л" localSheetId="0">#REF!</definedName>
    <definedName name="л">#REF!</definedName>
    <definedName name="лд" localSheetId="0">#REF!</definedName>
    <definedName name="лд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мммммм" localSheetId="0">[1]мсн!#REF!</definedName>
    <definedName name="ммммммм">[1]мсн!#REF!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#REF!</definedName>
    <definedName name="_xlnm.Print_Area" localSheetId="1">'Таблица 3 УНЦ'!$A$1:$S$32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мр" localSheetId="0">[1]мсн!#REF!</definedName>
    <definedName name="омр">[1]мсн!#REF!</definedName>
    <definedName name="онао" localSheetId="0">#REF!</definedName>
    <definedName name="онао">#REF!</definedName>
    <definedName name="оооо" localSheetId="0">[1]мсн!#REF!</definedName>
    <definedName name="оооо">[1]мсн!#REF!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У_по_блочным_и_мостиковым_схемам">[3]Таблица!$B$465:$B$476</definedName>
    <definedName name="Основание" localSheetId="0">#REF!</definedName>
    <definedName name="Основание">#REF!</definedName>
    <definedName name="Отвод_земель_ПС_20">[3]Таблица!$B$666:$B$672</definedName>
    <definedName name="Отвод_земель_ПС_35_220">[3]Таблица!$B$675:$B$692</definedName>
    <definedName name="Открытые_подстанции_35_220_кВ_в_целом__элегазовое_и_зарубежное_оборудование">[3]Таблица!$B$388:$B$406</definedName>
    <definedName name="Открытые_подстанции_в_целом">[3]Таблица!$B$367:$B$385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оа" localSheetId="0">#REF!</definedName>
    <definedName name="поа">#REF!</definedName>
    <definedName name="Под_напр_ВЛ">[3]Таблица!$O$30</definedName>
    <definedName name="Под_напр_КЛ">[3]Таблица!$P$30</definedName>
    <definedName name="Подвеска_ВОЛС_на_существующих_опорах">[3]Таблица!$B$125:$B$129</definedName>
    <definedName name="Постоянная_часть_закрытых_ПС">[3]Таблица!$B$445:$B$450</definedName>
    <definedName name="Постоянная_часть_открытых_ПС">[3]Таблица!$B$433:$B$442</definedName>
    <definedName name="Постоянный_отвод_земель_ВЛ">[3]Таблица!$B$88:$B$106</definedName>
    <definedName name="Постоянный_отвод_земель_под_КЛ">[3]Таблица!$B$715:$B$718</definedName>
    <definedName name="ппп" localSheetId="0">[1]мсн!#REF!</definedName>
    <definedName name="ппп">[1]мсн!#REF!</definedName>
    <definedName name="Проверил" localSheetId="0">#REF!</definedName>
    <definedName name="Проверил">#REF!</definedName>
    <definedName name="Прокладка_ВОЛС_в_траншее">[3]Таблица!$B$361:$B$363</definedName>
    <definedName name="Противоаварийная_автоматика_ПС">[3]Таблица!$B$453:$B$462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[3]Таблица!$M$7:$M$8</definedName>
    <definedName name="Расширение_ПС">[3]Таблица!$M$9:$M$10</definedName>
    <definedName name="Реакторы">[3]Таблица!$B$562:$B$609</definedName>
    <definedName name="Регионы" comment="Наименования регионов РФ">[3]Регионы!$B$6:$B$90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с" localSheetId="0">#REF!</definedName>
    <definedName name="с">#REF!</definedName>
    <definedName name="Сейсмика_зданий">[3]Таблица!$R$26:$R$28</definedName>
    <definedName name="Сейсмика_линий">[3]Таблица!$O$26:$O$28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нижение_стоимости_двухцепной_ВЛ" localSheetId="0">[3]Таблица!#REF!</definedName>
    <definedName name="Снижение_стоимости_двухцепной_ВЛ">[3]Таблица!#REF!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[3]Таблица!$B$344:$B$351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аблица_индексов">[3]Регионы!$B$99:$O$182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п_ПС">[3]Таблица!$B$700:$B$701</definedName>
    <definedName name="Трансформаторы">[3]Таблица!$B$501:$B$541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У_п_р_" localSheetId="0">[1]мсн!#REF!</definedName>
    <definedName name="У_п_р_">[1]мсн!#REF!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[1]мсн!#REF!</definedName>
    <definedName name="упр">[1]мсн!#REF!</definedName>
    <definedName name="УРС" localSheetId="0">[3]Таблица!#REF!</definedName>
    <definedName name="УРС">[3]Таблица!#REF!</definedName>
    <definedName name="Условия_ВЛ">[3]Таблица!$O$13:$O$17</definedName>
    <definedName name="Условия_КЛ">[3]Таблица!$P$15</definedName>
    <definedName name="уууу" localSheetId="0">[1]мсн!#REF!</definedName>
    <definedName name="уууу">[1]мсн!#REF!</definedName>
    <definedName name="ууууу" localSheetId="0">[1]мсн!#REF!</definedName>
    <definedName name="ууууу">[1]мсн!#REF!</definedName>
    <definedName name="ууууууууууу" localSheetId="0">#REF!</definedName>
    <definedName name="ууууууууууу">#REF!</definedName>
    <definedName name="Ф_" localSheetId="0">#REF!</definedName>
    <definedName name="Ф_">#REF!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ччччч" localSheetId="0">#REF!</definedName>
    <definedName name="ччччч">#REF!</definedName>
    <definedName name="шшшш" localSheetId="0">#REF!</definedName>
    <definedName name="шшшш">#REF!</definedName>
    <definedName name="шшшшшшш" localSheetId="0">[1]мсн!#REF!</definedName>
    <definedName name="шшшшшшш">[1]мсн!#REF!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ыыыы" localSheetId="0">[1]мсн!#REF!</definedName>
    <definedName name="ыыыы">[1]мсн!#REF!</definedName>
    <definedName name="эээ" localSheetId="0">[1]мсн!#REF!</definedName>
    <definedName name="эээ">[1]мсн!#REF!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я" localSheetId="0">#REF!</definedName>
    <definedName name="яя">#REF!</definedName>
    <definedName name="яяя" localSheetId="0">#REF!</definedName>
    <definedName name="яяя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03" l="1"/>
  <c r="D13" i="103" l="1"/>
  <c r="D14" i="103"/>
  <c r="D16" i="103" l="1"/>
  <c r="D15" i="103"/>
  <c r="E12" i="103"/>
  <c r="F14" i="103" l="1"/>
  <c r="P14" i="104"/>
  <c r="R14" i="104"/>
  <c r="S14" i="104" s="1"/>
  <c r="P15" i="104"/>
  <c r="P12" i="104"/>
  <c r="R12" i="104" s="1"/>
  <c r="S12" i="104" l="1"/>
  <c r="P10" i="104"/>
  <c r="P8" i="104"/>
  <c r="R10" i="104" l="1"/>
  <c r="S10" i="104" s="1"/>
  <c r="P16" i="104" l="1"/>
  <c r="E10" i="103" s="1"/>
  <c r="E11" i="103" s="1"/>
  <c r="P13" i="104"/>
  <c r="P11" i="104"/>
  <c r="P9" i="104"/>
  <c r="R8" i="104"/>
  <c r="R9" i="104" l="1"/>
  <c r="Q14" i="104"/>
  <c r="P17" i="104"/>
  <c r="R11" i="104"/>
  <c r="S11" i="104" s="1"/>
  <c r="S9" i="104"/>
  <c r="S8" i="104"/>
  <c r="R13" i="104"/>
  <c r="E17" i="103"/>
  <c r="S13" i="104" l="1"/>
  <c r="D17" i="103"/>
  <c r="S17" i="104"/>
  <c r="F10" i="103" s="1"/>
  <c r="F11" i="103" s="1"/>
  <c r="R17" i="104"/>
  <c r="D10" i="103" s="1"/>
  <c r="D11" i="103" s="1"/>
  <c r="E18" i="103"/>
  <c r="F16" i="103" l="1"/>
  <c r="F15" i="103"/>
  <c r="F17" i="103" s="1"/>
  <c r="F18" i="103" s="1"/>
  <c r="F19" i="103" s="1"/>
  <c r="E19" i="103"/>
  <c r="G10" i="103" l="1"/>
  <c r="G11" i="103" s="1"/>
  <c r="G17" i="103" l="1"/>
  <c r="D18" i="103"/>
  <c r="G18" i="103" s="1"/>
  <c r="D19" i="103" l="1"/>
  <c r="G19" i="103" s="1"/>
</calcChain>
</file>

<file path=xl/sharedStrings.xml><?xml version="1.0" encoding="utf-8"?>
<sst xmlns="http://schemas.openxmlformats.org/spreadsheetml/2006/main" count="146" uniqueCount="88">
  <si>
    <t>№ п/п</t>
  </si>
  <si>
    <t>Наименование</t>
  </si>
  <si>
    <t xml:space="preserve"> </t>
  </si>
  <si>
    <t xml:space="preserve">Номера расчетов </t>
  </si>
  <si>
    <t>СМР, оборудование, ПНР</t>
  </si>
  <si>
    <t>Проектные и изыскательские работы</t>
  </si>
  <si>
    <t>Прочие работы*</t>
  </si>
  <si>
    <t>Итого: тыс. руб</t>
  </si>
  <si>
    <t xml:space="preserve"> Таблица 4 УНЦ</t>
  </si>
  <si>
    <t>СМР (ВЛ-0,4кВ) (в ценах 4 кв.17г.)</t>
  </si>
  <si>
    <t xml:space="preserve"> Таблица 3 УНЦ</t>
  </si>
  <si>
    <t xml:space="preserve">Всего без НДС </t>
  </si>
  <si>
    <t>НДС</t>
  </si>
  <si>
    <t xml:space="preserve">Всего с НДС </t>
  </si>
  <si>
    <t>Составил</t>
  </si>
  <si>
    <t>Проверил</t>
  </si>
  <si>
    <t>Расчет стоимости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</si>
  <si>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</si>
  <si>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</si>
  <si>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</si>
  <si>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</si>
  <si>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</si>
  <si>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</si>
  <si>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</si>
  <si>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</si>
  <si>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</si>
  <si>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</si>
  <si>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</si>
  <si>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</si>
  <si>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без затрат заказчика</t>
  </si>
  <si>
    <t>затраты Заказчика</t>
  </si>
  <si>
    <t>6-20</t>
  </si>
  <si>
    <t>1 ячейка</t>
  </si>
  <si>
    <t xml:space="preserve">УНЦ ячейки выключателя РП (СП, ТП, РТП) 6-20 кВ </t>
  </si>
  <si>
    <r>
      <t xml:space="preserve">номин.ток 1000А,
номин. ток отключения 25кА
</t>
    </r>
    <r>
      <rPr>
        <sz val="12"/>
        <rFont val="Arial"/>
        <family val="2"/>
        <charset val="204"/>
      </rPr>
      <t>- вакуумный выключатель с комплектом адаптации и новыми устройствами РЗА</t>
    </r>
  </si>
  <si>
    <t>В8-02-02</t>
  </si>
  <si>
    <t xml:space="preserve">УНЦ элементов ПС без устройства фундаментов </t>
  </si>
  <si>
    <r>
      <t xml:space="preserve">ТТ на три фазы
</t>
    </r>
    <r>
      <rPr>
        <sz val="12"/>
        <rFont val="Arial"/>
        <family val="2"/>
        <charset val="204"/>
      </rPr>
      <t xml:space="preserve"> - монтаж новых комплектов трансформаторов тока ТПЛ</t>
    </r>
  </si>
  <si>
    <t>1ед.</t>
  </si>
  <si>
    <t>И10-01-01</t>
  </si>
  <si>
    <r>
      <t xml:space="preserve">номин.ток 1000А,
номин. ток отключения 25кА
</t>
    </r>
    <r>
      <rPr>
        <sz val="12"/>
        <rFont val="Arial"/>
        <family val="2"/>
        <charset val="204"/>
      </rPr>
      <t xml:space="preserve"> - монтаж нового секционного выключателя</t>
    </r>
  </si>
  <si>
    <r>
      <t xml:space="preserve">ТН (до трех вторичных обмоток) на три фазы
</t>
    </r>
    <r>
      <rPr>
        <sz val="12"/>
        <rFont val="Arial"/>
        <family val="2"/>
        <charset val="204"/>
      </rPr>
      <t xml:space="preserve"> - монтаж новых трансформаторов напряжения НТМИ </t>
    </r>
  </si>
  <si>
    <t>И10-02-01</t>
  </si>
  <si>
    <r>
      <t xml:space="preserve">ОПН на три фазы
</t>
    </r>
    <r>
      <rPr>
        <sz val="12"/>
        <rFont val="Arial"/>
        <family val="2"/>
        <charset val="204"/>
      </rPr>
      <t xml:space="preserve"> - монтаж ограничителей перенапряжений ОПН-П-6 кВ</t>
    </r>
  </si>
  <si>
    <t>И10-04-01</t>
  </si>
  <si>
    <t xml:space="preserve">Затраты на проектно-изыскательские работы для отдельных элементов электрических сетей </t>
  </si>
  <si>
    <t>-</t>
  </si>
  <si>
    <t>от 21 до 50,9 млн.руб.</t>
  </si>
  <si>
    <t>1 объект</t>
  </si>
  <si>
    <t>П6-09</t>
  </si>
  <si>
    <t>от 11 до 20,9 млн.руб.</t>
  </si>
  <si>
    <t>П6-08</t>
  </si>
  <si>
    <t>Итого объем финансовых потребностей,                 тыс рублей (без НДС)</t>
  </si>
  <si>
    <t>нд</t>
  </si>
  <si>
    <t>Примечание: 
расценки учитывают затраты на демонтаж</t>
  </si>
  <si>
    <t>данные из тех характеристик объекта</t>
  </si>
  <si>
    <t xml:space="preserve"> - демонтаж масляного выключателя ВМГ-133 и устройств РЗА</t>
  </si>
  <si>
    <t>шт.</t>
  </si>
  <si>
    <t>В3-01-2</t>
  </si>
  <si>
    <t xml:space="preserve"> - монтаж вакуумного выключателя с комплектом адаптации и новыми устройствами РЗА</t>
  </si>
  <si>
    <t xml:space="preserve"> - демонтаж комплектов трансформаторов тока ТПЛ</t>
  </si>
  <si>
    <t>компл.</t>
  </si>
  <si>
    <t>И10-01-1</t>
  </si>
  <si>
    <t xml:space="preserve"> - монтаж новых комплектов трансформаторов тока ТПЛ</t>
  </si>
  <si>
    <t xml:space="preserve"> - демонтаж секционного выключателя</t>
  </si>
  <si>
    <t>И10-05-1</t>
  </si>
  <si>
    <t xml:space="preserve"> - монтаж нового секционного выключателя</t>
  </si>
  <si>
    <t xml:space="preserve"> - демонтаж трансформаторов напряжения НТМИ с разрядниками РВО-6 кВ</t>
  </si>
  <si>
    <t>И10-03-1</t>
  </si>
  <si>
    <t xml:space="preserve"> - монтаж новых трансформаторов напряжения НТМИ с ограничителями перенапряжений ОПН-П-6 кВ</t>
  </si>
  <si>
    <t>6-15</t>
  </si>
  <si>
    <t>В8-01-02</t>
  </si>
  <si>
    <t>УНЦ ячейки выключателя РП (СП, ТП, РТП) 6 - 20 кВ</t>
  </si>
  <si>
    <t>В8-04-02</t>
  </si>
  <si>
    <r>
      <t xml:space="preserve">номин.ток 2000А,
номин. ток отключения 25кА
</t>
    </r>
    <r>
      <rPr>
        <sz val="12"/>
        <rFont val="Arial"/>
        <family val="2"/>
        <charset val="204"/>
      </rPr>
      <t>- вакуумный выключатель с комплектом адаптации и новыми устройствами РЗА</t>
    </r>
  </si>
  <si>
    <r>
      <t xml:space="preserve">номин.ток 3000А,
номин. ток отключения 25кА
</t>
    </r>
    <r>
      <rPr>
        <sz val="12"/>
        <rFont val="Arial"/>
        <family val="2"/>
        <charset val="204"/>
      </rPr>
      <t>- вакуумный выключатель с комплектом адаптации и новыми устройствами РЗА</t>
    </r>
  </si>
  <si>
    <t>В8-06-02</t>
  </si>
  <si>
    <t>Индекс изменения сметной стоимости на СМР в  уровень цен 2027 г. от цен 1 кв. 2019 г.  с дефляторами 1,056*1,062*1,049*1,1139*1,059*1,053*1,048*1,048*1,048</t>
  </si>
  <si>
    <t>СМР (Замена коммутационного оборудования в ЗРУ-6 кВ ) (в ценах 1 кв. 2019 г.)</t>
  </si>
  <si>
    <t xml:space="preserve">Итого в  ценах 1 кв. 2019 г. </t>
  </si>
  <si>
    <t>Индекс изменения сметной стоимости на ПИР в  уровень цен 2025 г. от цен 1 кв. 2019 г.  с дефляторами 1,056*1,062*1,049*1,1139*1,059*1,053*1,048</t>
  </si>
  <si>
    <t>Индекс изменения сметной стоимости на СМР в  уровень цен 2026 г. от цен 1 кв. 2019 г.  с дефляторами 1,056*1,062*1,049*1,1139*1,059*1,053*1,048*1,048</t>
  </si>
  <si>
    <t>Директор ЭПК УрФУ</t>
  </si>
  <si>
    <t>Модернизация коммутационного оборудования ЗРУ-6кВ ПС 110/6кВ Огнеупорная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</si>
  <si>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</si>
  <si>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Таблица 3. Строительство КТП, РП 10(6) кВ</t>
  </si>
  <si>
    <t>Итого стоимость СМР в  уровень цен 2026 г. от цен 1кв. 2019 г.  с дефляторами 1,056*1,062*1,049*1,1139*1,059*1,053*1,048*1,048</t>
  </si>
  <si>
    <t>Итого стоимость СМР в  уровень цен 2027 г. от цен 1кв. 2019 г.  с дефляторами 1,056*1,062*1,049*1,1139*1,059*1,053*1,048*1,048*1,048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</si>
</sst>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\ _₽_-;\-* #,##0.00\ _₽_-;_-* &quot;-&quot;??\ _₽_-;_-@_-"/>
    <numFmt numFmtId="168" formatCode="0.000"/>
    <numFmt numFmtId="169" formatCode="0.0000"/>
    <numFmt numFmtId="170" formatCode="#\ ##0.00"/>
    <numFmt numFmtId="171" formatCode="0.00000"/>
    <numFmt numFmtId="172" formatCode="#,##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1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21" fillId="0" borderId="0"/>
    <xf numFmtId="167" fontId="21" fillId="0" borderId="0" applyFont="0" applyFill="0" applyBorder="0" applyAlignment="0" applyProtection="0"/>
    <xf numFmtId="0" fontId="30" fillId="0" borderId="0"/>
  </cellStyleXfs>
  <cellXfs count="90">
    <xf numFmtId="0" fontId="0" fillId="0" borderId="0" xfId="0"/>
    <xf numFmtId="0" fontId="21" fillId="0" borderId="0" xfId="55" applyFill="1"/>
    <xf numFmtId="0" fontId="21" fillId="0" borderId="0" xfId="36" applyFill="1" applyAlignment="1">
      <alignment horizontal="center"/>
    </xf>
    <xf numFmtId="0" fontId="21" fillId="0" borderId="0" xfId="36" applyFill="1"/>
    <xf numFmtId="0" fontId="32" fillId="0" borderId="10" xfId="55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vertical="center" wrapText="1"/>
    </xf>
    <xf numFmtId="0" fontId="33" fillId="0" borderId="10" xfId="55" applyFont="1" applyFill="1" applyBorder="1" applyAlignment="1">
      <alignment vertical="center" wrapText="1"/>
    </xf>
    <xf numFmtId="168" fontId="32" fillId="0" borderId="10" xfId="55" applyNumberFormat="1" applyFont="1" applyFill="1" applyBorder="1" applyAlignment="1">
      <alignment horizontal="center" vertical="center" wrapText="1"/>
    </xf>
    <xf numFmtId="168" fontId="27" fillId="0" borderId="10" xfId="55" applyNumberFormat="1" applyFont="1" applyFill="1" applyBorder="1" applyAlignment="1">
      <alignment horizontal="center" vertical="center" wrapText="1"/>
    </xf>
    <xf numFmtId="169" fontId="37" fillId="0" borderId="10" xfId="55" applyNumberFormat="1" applyFont="1" applyFill="1" applyBorder="1" applyAlignment="1">
      <alignment horizontal="center" vertical="center" wrapText="1"/>
    </xf>
    <xf numFmtId="0" fontId="26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vertical="center" wrapText="1"/>
    </xf>
    <xf numFmtId="2" fontId="32" fillId="0" borderId="10" xfId="55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vertical="center" wrapText="1"/>
    </xf>
    <xf numFmtId="2" fontId="27" fillId="0" borderId="10" xfId="55" applyNumberFormat="1" applyFont="1" applyFill="1" applyBorder="1" applyAlignment="1">
      <alignment horizontal="center" vertical="center" wrapText="1"/>
    </xf>
    <xf numFmtId="0" fontId="39" fillId="0" borderId="10" xfId="55" applyFont="1" applyFill="1" applyBorder="1" applyAlignment="1">
      <alignment vertical="center" wrapText="1"/>
    </xf>
    <xf numFmtId="0" fontId="3" fillId="0" borderId="0" xfId="0" applyFont="1" applyFill="1"/>
    <xf numFmtId="3" fontId="3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" fontId="41" fillId="0" borderId="16" xfId="54" applyNumberFormat="1" applyFont="1" applyFill="1" applyBorder="1" applyAlignment="1">
      <alignment horizontal="center" vertical="center" wrapText="1"/>
    </xf>
    <xf numFmtId="170" fontId="41" fillId="0" borderId="10" xfId="54" applyNumberFormat="1" applyFont="1" applyFill="1" applyBorder="1" applyAlignment="1">
      <alignment horizontal="right" vertical="center"/>
    </xf>
    <xf numFmtId="168" fontId="41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4" xfId="0" applyFont="1" applyFill="1" applyBorder="1"/>
    <xf numFmtId="171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3" fontId="40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3" fontId="40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21" fillId="0" borderId="0" xfId="55" applyFill="1" applyAlignment="1">
      <alignment wrapText="1"/>
    </xf>
    <xf numFmtId="170" fontId="3" fillId="0" borderId="0" xfId="0" applyNumberFormat="1" applyFont="1" applyFill="1"/>
    <xf numFmtId="0" fontId="36" fillId="0" borderId="0" xfId="55" applyFont="1" applyBorder="1" applyAlignment="1">
      <alignment vertical="center" wrapText="1"/>
    </xf>
    <xf numFmtId="0" fontId="21" fillId="0" borderId="0" xfId="55" applyFill="1" applyBorder="1"/>
    <xf numFmtId="0" fontId="34" fillId="0" borderId="0" xfId="55" applyFont="1" applyBorder="1" applyAlignment="1">
      <alignment vertical="center" wrapText="1"/>
    </xf>
    <xf numFmtId="0" fontId="21" fillId="0" borderId="0" xfId="55" applyFill="1" applyBorder="1" applyAlignment="1">
      <alignment wrapText="1"/>
    </xf>
    <xf numFmtId="0" fontId="21" fillId="0" borderId="0" xfId="55" applyFill="1" applyBorder="1" applyAlignment="1">
      <alignment horizontal="center" wrapText="1"/>
    </xf>
    <xf numFmtId="172" fontId="32" fillId="0" borderId="10" xfId="55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center" vertical="center"/>
    </xf>
    <xf numFmtId="0" fontId="32" fillId="0" borderId="0" xfId="55" applyFont="1" applyFill="1" applyBorder="1" applyAlignment="1">
      <alignment vertical="center"/>
    </xf>
    <xf numFmtId="0" fontId="38" fillId="0" borderId="0" xfId="55" applyFont="1" applyFill="1" applyBorder="1"/>
    <xf numFmtId="0" fontId="21" fillId="0" borderId="0" xfId="36" applyFill="1" applyBorder="1" applyAlignment="1">
      <alignment horizontal="center"/>
    </xf>
    <xf numFmtId="0" fontId="21" fillId="0" borderId="0" xfId="36" applyFill="1" applyBorder="1"/>
    <xf numFmtId="2" fontId="41" fillId="0" borderId="16" xfId="54" applyNumberFormat="1" applyFont="1" applyFill="1" applyBorder="1" applyAlignment="1">
      <alignment horizontal="center" vertical="center"/>
    </xf>
    <xf numFmtId="170" fontId="41" fillId="0" borderId="16" xfId="54" applyNumberFormat="1" applyFont="1" applyFill="1" applyBorder="1" applyAlignment="1">
      <alignment horizontal="right" vertical="center"/>
    </xf>
    <xf numFmtId="49" fontId="41" fillId="0" borderId="16" xfId="54" applyNumberFormat="1" applyFont="1" applyFill="1" applyBorder="1" applyAlignment="1">
      <alignment horizontal="center" vertical="center" wrapText="1"/>
    </xf>
    <xf numFmtId="1" fontId="41" fillId="0" borderId="16" xfId="54" applyNumberFormat="1" applyFont="1" applyFill="1" applyBorder="1" applyAlignment="1">
      <alignment horizontal="center" vertical="center"/>
    </xf>
    <xf numFmtId="170" fontId="41" fillId="0" borderId="17" xfId="54" applyNumberFormat="1" applyFont="1" applyFill="1" applyBorder="1" applyAlignment="1">
      <alignment horizontal="right" vertical="center"/>
    </xf>
    <xf numFmtId="3" fontId="28" fillId="0" borderId="0" xfId="36" applyNumberFormat="1" applyFont="1" applyFill="1" applyAlignment="1">
      <alignment horizontal="center" vertical="center" wrapText="1"/>
    </xf>
    <xf numFmtId="0" fontId="28" fillId="0" borderId="0" xfId="36" applyFont="1" applyFill="1" applyAlignment="1">
      <alignment horizontal="center" vertical="center" wrapText="1"/>
    </xf>
    <xf numFmtId="0" fontId="26" fillId="0" borderId="0" xfId="36" applyFont="1" applyFill="1" applyAlignment="1">
      <alignment horizontal="center" vertical="center" wrapText="1"/>
    </xf>
    <xf numFmtId="3" fontId="27" fillId="0" borderId="0" xfId="36" applyNumberFormat="1" applyFont="1" applyFill="1" applyAlignment="1">
      <alignment horizontal="center" vertical="center" wrapText="1"/>
    </xf>
    <xf numFmtId="0" fontId="27" fillId="0" borderId="0" xfId="36" applyFont="1" applyFill="1" applyAlignment="1">
      <alignment horizontal="center" vertical="center" wrapText="1"/>
    </xf>
    <xf numFmtId="0" fontId="32" fillId="0" borderId="0" xfId="55" applyFont="1" applyFill="1" applyBorder="1" applyAlignment="1">
      <alignment horizontal="left" vertical="center" wrapText="1"/>
    </xf>
    <xf numFmtId="3" fontId="29" fillId="0" borderId="0" xfId="36" applyNumberFormat="1" applyFont="1" applyFill="1" applyAlignment="1">
      <alignment horizontal="center" vertical="center" wrapText="1"/>
    </xf>
    <xf numFmtId="0" fontId="29" fillId="0" borderId="0" xfId="36" applyFont="1" applyFill="1" applyAlignment="1">
      <alignment horizontal="center" vertical="center" wrapText="1"/>
    </xf>
    <xf numFmtId="0" fontId="29" fillId="0" borderId="0" xfId="57" applyFont="1" applyFill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8" fillId="0" borderId="10" xfId="55" applyFont="1" applyFill="1" applyBorder="1" applyAlignment="1">
      <alignment vertical="center" wrapText="1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4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5" xr:uid="{00000000-0005-0000-0000-000025000000}"/>
    <cellStyle name="Обычный 12 2" xfId="47" xr:uid="{00000000-0005-0000-0000-000026000000}"/>
    <cellStyle name="Обычный 2" xfId="36" xr:uid="{00000000-0005-0000-0000-000027000000}"/>
    <cellStyle name="Обычный 2 5" xfId="57" xr:uid="{00000000-0005-0000-0000-000028000000}"/>
    <cellStyle name="Обычный 3" xfId="37" xr:uid="{00000000-0005-0000-0000-000029000000}"/>
    <cellStyle name="Обычный 3 2 2 2" xfId="48" xr:uid="{00000000-0005-0000-0000-00002A000000}"/>
    <cellStyle name="Обычный 4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6 2" xfId="52" xr:uid="{00000000-0005-0000-0000-00002E000000}"/>
    <cellStyle name="Обычный 7" xfId="53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5000000}"/>
    <cellStyle name="Финансовый 2 2 2 2 2" xfId="50" xr:uid="{00000000-0005-0000-0000-000036000000}"/>
    <cellStyle name="Финансовый 3" xfId="51" xr:uid="{00000000-0005-0000-0000-000037000000}"/>
    <cellStyle name="Финансовый 4 2" xfId="56" xr:uid="{00000000-0005-0000-0000-000038000000}"/>
    <cellStyle name="Хороший" xfId="43" builtinId="26" customBuiltin="1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&#1057;&#1074;&#1077;&#1090;&#1083;&#1072;&#1085;&#1072;\Downloads\5.%20&#1059;&#1057;&#1056;%20%20-&#1057;&#1072;&#1088;&#1072;&#1082;&#1090;&#1072;&#1096;&#1089;&#1082;&#1072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J33"/>
  <sheetViews>
    <sheetView tabSelected="1" topLeftCell="A6" zoomScale="145" zoomScaleNormal="145" workbookViewId="0">
      <selection activeCell="E13" sqref="E13"/>
    </sheetView>
  </sheetViews>
  <sheetFormatPr defaultColWidth="8" defaultRowHeight="12.75" x14ac:dyDescent="0.2"/>
  <cols>
    <col min="1" max="1" width="6.125" style="2" customWidth="1"/>
    <col min="2" max="2" width="14.625" style="3" customWidth="1"/>
    <col min="3" max="3" width="41.25" style="3" customWidth="1"/>
    <col min="4" max="4" width="13.75" style="3" customWidth="1"/>
    <col min="5" max="6" width="13.375" style="3" customWidth="1"/>
    <col min="7" max="7" width="13" style="3" customWidth="1"/>
    <col min="8" max="9" width="8" style="1"/>
    <col min="10" max="10" width="60" style="1" customWidth="1"/>
    <col min="11" max="16384" width="8" style="1"/>
  </cols>
  <sheetData>
    <row r="1" spans="1:10" ht="15.75" x14ac:dyDescent="0.2">
      <c r="A1" s="73" t="s">
        <v>16</v>
      </c>
      <c r="B1" s="73"/>
      <c r="C1" s="73"/>
      <c r="D1" s="73"/>
      <c r="E1" s="73"/>
      <c r="F1" s="73"/>
      <c r="G1" s="73"/>
    </row>
    <row r="2" spans="1:10" x14ac:dyDescent="0.2">
      <c r="A2" s="1"/>
      <c r="B2" s="1"/>
      <c r="C2" s="1"/>
      <c r="D2" s="1"/>
      <c r="E2" s="1"/>
      <c r="F2" s="1"/>
      <c r="G2" s="1"/>
    </row>
    <row r="3" spans="1:10" ht="15.75" x14ac:dyDescent="0.2">
      <c r="A3" s="74" t="s">
        <v>83</v>
      </c>
      <c r="B3" s="75"/>
      <c r="C3" s="75"/>
      <c r="D3" s="75"/>
      <c r="E3" s="75"/>
      <c r="F3" s="75"/>
      <c r="G3" s="75"/>
    </row>
    <row r="4" spans="1:10" ht="15.75" x14ac:dyDescent="0.2">
      <c r="A4" s="71"/>
      <c r="B4" s="72"/>
      <c r="C4" s="72"/>
      <c r="D4" s="72"/>
      <c r="E4" s="72"/>
      <c r="F4" s="72"/>
      <c r="G4" s="72"/>
    </row>
    <row r="5" spans="1:10" ht="15.75" x14ac:dyDescent="0.2">
      <c r="A5" s="77"/>
      <c r="B5" s="78"/>
      <c r="C5" s="78"/>
      <c r="D5" s="78"/>
      <c r="E5" s="78"/>
      <c r="F5" s="78"/>
      <c r="G5" s="78"/>
    </row>
    <row r="6" spans="1:10" ht="15.75" x14ac:dyDescent="0.2">
      <c r="A6" s="79"/>
      <c r="B6" s="79"/>
      <c r="C6" s="79"/>
      <c r="D6" s="79"/>
      <c r="E6" s="79"/>
      <c r="F6" s="79"/>
      <c r="G6" s="79"/>
    </row>
    <row r="7" spans="1:10" ht="12.75" customHeight="1" x14ac:dyDescent="0.2">
      <c r="A7" s="80" t="s">
        <v>0</v>
      </c>
      <c r="B7" s="80" t="s">
        <v>3</v>
      </c>
      <c r="C7" s="80" t="s">
        <v>1</v>
      </c>
      <c r="D7" s="80" t="s">
        <v>4</v>
      </c>
      <c r="E7" s="80" t="s">
        <v>5</v>
      </c>
      <c r="F7" s="80" t="s">
        <v>6</v>
      </c>
      <c r="G7" s="80" t="s">
        <v>7</v>
      </c>
    </row>
    <row r="8" spans="1:10" ht="33" customHeight="1" x14ac:dyDescent="0.2">
      <c r="A8" s="80"/>
      <c r="B8" s="80"/>
      <c r="C8" s="80"/>
      <c r="D8" s="80"/>
      <c r="E8" s="80"/>
      <c r="F8" s="80"/>
      <c r="G8" s="80"/>
    </row>
    <row r="9" spans="1:10" ht="39.75" hidden="1" customHeight="1" x14ac:dyDescent="0.2">
      <c r="A9" s="4">
        <v>1</v>
      </c>
      <c r="B9" s="5" t="s">
        <v>8</v>
      </c>
      <c r="C9" s="6" t="s">
        <v>9</v>
      </c>
      <c r="D9" s="7"/>
      <c r="E9" s="7"/>
      <c r="F9" s="4"/>
      <c r="G9" s="8"/>
    </row>
    <row r="10" spans="1:10" ht="39.75" customHeight="1" x14ac:dyDescent="0.2">
      <c r="A10" s="4">
        <v>2</v>
      </c>
      <c r="B10" s="5" t="s">
        <v>10</v>
      </c>
      <c r="C10" s="17" t="s">
        <v>78</v>
      </c>
      <c r="D10" s="7">
        <f>'Таблица 3 УНЦ'!R17</f>
        <v>14432.54769770313</v>
      </c>
      <c r="E10" s="7">
        <f>'Таблица 3 УНЦ'!P16</f>
        <v>1500</v>
      </c>
      <c r="F10" s="59">
        <f>'Таблица 3 УНЦ'!S17</f>
        <v>873.45230229687036</v>
      </c>
      <c r="G10" s="8">
        <f>SUM(D10:F10)</f>
        <v>16806</v>
      </c>
    </row>
    <row r="11" spans="1:10" ht="15.75" x14ac:dyDescent="0.2">
      <c r="A11" s="4">
        <v>3</v>
      </c>
      <c r="B11" s="10"/>
      <c r="C11" s="11" t="s">
        <v>79</v>
      </c>
      <c r="D11" s="7">
        <f>D10</f>
        <v>14432.54769770313</v>
      </c>
      <c r="E11" s="7">
        <f>E10</f>
        <v>1500</v>
      </c>
      <c r="F11" s="7">
        <f>F10</f>
        <v>873.45230229687036</v>
      </c>
      <c r="G11" s="7">
        <f>SUM(G9:G10)</f>
        <v>16806</v>
      </c>
    </row>
    <row r="12" spans="1:10" ht="38.25" x14ac:dyDescent="0.2">
      <c r="A12" s="4">
        <v>4</v>
      </c>
      <c r="B12" s="11"/>
      <c r="C12" s="11" t="s">
        <v>80</v>
      </c>
      <c r="D12" s="9"/>
      <c r="E12" s="9">
        <f>1.056*1.062*1.049*1.1139*1.059*1.053*1.048</f>
        <v>1.5314250299575383</v>
      </c>
      <c r="F12" s="9"/>
      <c r="G12" s="14"/>
      <c r="J12" s="54"/>
    </row>
    <row r="13" spans="1:10" ht="38.25" x14ac:dyDescent="0.2">
      <c r="A13" s="4">
        <v>5</v>
      </c>
      <c r="B13" s="11"/>
      <c r="C13" s="11" t="s">
        <v>81</v>
      </c>
      <c r="D13" s="9">
        <f>1.056*1.062*1.049*1.1139*1.059*1.053*1.048*1.048</f>
        <v>1.6049334313955002</v>
      </c>
      <c r="E13" s="9"/>
      <c r="F13" s="9">
        <f>1.056*1.062*1.049*1.1139*1.059*1.053*1.048*1.048</f>
        <v>1.6049334313955002</v>
      </c>
      <c r="G13" s="14"/>
      <c r="J13" s="55"/>
    </row>
    <row r="14" spans="1:10" ht="38.25" x14ac:dyDescent="0.2">
      <c r="A14" s="4">
        <v>6</v>
      </c>
      <c r="B14" s="11"/>
      <c r="C14" s="89" t="s">
        <v>77</v>
      </c>
      <c r="D14" s="9">
        <f>1.056*1.062*1.049*1.1139*1.059*1.053*1.048*1.048*1.048</f>
        <v>1.6819702361024842</v>
      </c>
      <c r="E14" s="9"/>
      <c r="F14" s="9">
        <f>D14</f>
        <v>1.6819702361024842</v>
      </c>
      <c r="G14" s="14"/>
      <c r="J14" s="56"/>
    </row>
    <row r="15" spans="1:10" ht="38.25" x14ac:dyDescent="0.2">
      <c r="A15" s="4">
        <v>7</v>
      </c>
      <c r="B15" s="15"/>
      <c r="C15" s="11" t="s">
        <v>86</v>
      </c>
      <c r="D15" s="12">
        <f>D13*('Таблица 3 УНЦ'!O8*5+'Таблица 3 УНЦ'!O9*1+'Таблица 3 УНЦ'!O10*1+'Таблица 3 УНЦ'!O11*7+'Таблица 3 УНЦ'!O13*1)</f>
        <v>12942.183190773314</v>
      </c>
      <c r="E15" s="12"/>
      <c r="F15" s="12">
        <f>F11/2*F13</f>
        <v>700.91640034280795</v>
      </c>
      <c r="G15" s="12"/>
      <c r="J15" s="54"/>
    </row>
    <row r="16" spans="1:10" ht="38.25" x14ac:dyDescent="0.2">
      <c r="A16" s="4">
        <v>8</v>
      </c>
      <c r="B16" s="15"/>
      <c r="C16" s="11" t="s">
        <v>87</v>
      </c>
      <c r="D16" s="12">
        <f>D14*('Таблица 3 УНЦ'!O8*5+'Таблица 3 УНЦ'!O11*7+'Таблица 3 УНЦ'!O13*1)</f>
        <v>9059.09169164798</v>
      </c>
      <c r="E16" s="12"/>
      <c r="F16" s="12">
        <f>F11/2*F14</f>
        <v>734.56038755926272</v>
      </c>
      <c r="G16" s="12"/>
      <c r="J16" s="54"/>
    </row>
    <row r="17" spans="1:10" ht="15.75" x14ac:dyDescent="0.2">
      <c r="A17" s="4">
        <v>9</v>
      </c>
      <c r="B17" s="10"/>
      <c r="C17" s="17" t="s">
        <v>11</v>
      </c>
      <c r="D17" s="16">
        <f>D15+D16</f>
        <v>22001.274882421294</v>
      </c>
      <c r="E17" s="16">
        <f>E11*E12</f>
        <v>2297.1375449363072</v>
      </c>
      <c r="F17" s="16">
        <f>F15+F16</f>
        <v>1435.4767879020706</v>
      </c>
      <c r="G17" s="16">
        <f>SUM(D17:F17)</f>
        <v>25733.889215259671</v>
      </c>
      <c r="J17" s="54"/>
    </row>
    <row r="18" spans="1:10" ht="15.75" x14ac:dyDescent="0.2">
      <c r="A18" s="4">
        <v>10</v>
      </c>
      <c r="B18" s="10"/>
      <c r="C18" s="11" t="s">
        <v>12</v>
      </c>
      <c r="D18" s="12">
        <f>D17*0.2</f>
        <v>4400.2549764842588</v>
      </c>
      <c r="E18" s="12">
        <f>E17*0.2</f>
        <v>459.42750898726149</v>
      </c>
      <c r="F18" s="12">
        <f>F17*0.2</f>
        <v>287.09535758041415</v>
      </c>
      <c r="G18" s="12">
        <f>SUM(D18:F18)</f>
        <v>5146.7778430519347</v>
      </c>
      <c r="J18" s="56"/>
    </row>
    <row r="19" spans="1:10" ht="15.75" x14ac:dyDescent="0.2">
      <c r="A19" s="4">
        <v>11</v>
      </c>
      <c r="B19" s="10"/>
      <c r="C19" s="17" t="s">
        <v>13</v>
      </c>
      <c r="D19" s="16">
        <f>SUM(D17:D18)</f>
        <v>26401.529858905553</v>
      </c>
      <c r="E19" s="16">
        <f>SUM(E17:E18)</f>
        <v>2756.5650539235685</v>
      </c>
      <c r="F19" s="16">
        <f>SUM(F17:F18)</f>
        <v>1722.5721454824848</v>
      </c>
      <c r="G19" s="16">
        <f>SUM(D19:F19)</f>
        <v>30880.667058311607</v>
      </c>
      <c r="J19" s="56"/>
    </row>
    <row r="20" spans="1:10" ht="15.75" x14ac:dyDescent="0.2">
      <c r="A20" s="13"/>
      <c r="B20" s="1"/>
      <c r="C20" s="1"/>
      <c r="D20" s="1"/>
      <c r="E20" s="1"/>
      <c r="F20" s="1"/>
      <c r="G20" s="1"/>
      <c r="J20" s="55"/>
    </row>
    <row r="21" spans="1:10" ht="15.75" x14ac:dyDescent="0.2">
      <c r="A21" s="61"/>
      <c r="B21" s="55"/>
      <c r="C21" s="55"/>
      <c r="D21" s="55"/>
      <c r="E21" s="55"/>
      <c r="F21" s="55"/>
      <c r="G21" s="55"/>
      <c r="H21" s="55"/>
      <c r="J21" s="55"/>
    </row>
    <row r="22" spans="1:10" ht="15.75" x14ac:dyDescent="0.2">
      <c r="A22" s="61"/>
      <c r="B22" s="55"/>
      <c r="C22" s="55"/>
      <c r="D22" s="55"/>
      <c r="E22" s="55"/>
      <c r="F22" s="55"/>
      <c r="G22" s="55"/>
      <c r="H22" s="55"/>
      <c r="J22" s="55"/>
    </row>
    <row r="23" spans="1:10" ht="15.75" x14ac:dyDescent="0.2">
      <c r="A23" s="76" t="s">
        <v>82</v>
      </c>
      <c r="B23" s="76"/>
      <c r="C23" s="76"/>
      <c r="D23" s="55"/>
      <c r="E23" s="55"/>
      <c r="F23" s="55"/>
      <c r="G23" s="55"/>
      <c r="H23" s="55"/>
      <c r="J23" s="55"/>
    </row>
    <row r="24" spans="1:10" ht="15.75" x14ac:dyDescent="0.2">
      <c r="A24" s="62" t="s">
        <v>2</v>
      </c>
      <c r="B24" s="63"/>
      <c r="C24" s="63"/>
      <c r="D24" s="58"/>
      <c r="E24" s="58"/>
      <c r="F24" s="57"/>
      <c r="G24" s="57"/>
      <c r="H24" s="55"/>
    </row>
    <row r="25" spans="1:10" ht="15.75" x14ac:dyDescent="0.2">
      <c r="A25" s="62" t="s">
        <v>14</v>
      </c>
      <c r="B25" s="63"/>
      <c r="C25" s="63"/>
      <c r="D25" s="55"/>
      <c r="E25" s="55"/>
      <c r="F25" s="58"/>
      <c r="G25" s="58"/>
      <c r="H25" s="57"/>
      <c r="I25" s="52"/>
    </row>
    <row r="26" spans="1:10" ht="15.75" x14ac:dyDescent="0.2">
      <c r="A26" s="62" t="s">
        <v>15</v>
      </c>
      <c r="B26" s="63"/>
      <c r="C26" s="63"/>
      <c r="D26" s="55"/>
      <c r="E26" s="55"/>
      <c r="F26" s="55"/>
      <c r="G26" s="55"/>
      <c r="H26" s="58"/>
    </row>
    <row r="27" spans="1:10" x14ac:dyDescent="0.2">
      <c r="A27" s="64"/>
      <c r="B27" s="65"/>
      <c r="C27" s="65"/>
      <c r="D27" s="55"/>
      <c r="E27" s="55"/>
      <c r="F27" s="55"/>
      <c r="G27" s="55"/>
      <c r="H27" s="55"/>
    </row>
    <row r="28" spans="1:10" ht="23.25" customHeight="1" x14ac:dyDescent="0.2">
      <c r="A28" s="64"/>
      <c r="B28" s="65"/>
      <c r="C28" s="65"/>
      <c r="D28" s="65"/>
      <c r="E28" s="65"/>
      <c r="F28" s="65"/>
      <c r="G28" s="55"/>
      <c r="H28" s="55"/>
    </row>
    <row r="29" spans="1:10" x14ac:dyDescent="0.2">
      <c r="A29" s="64"/>
      <c r="B29" s="65"/>
      <c r="C29" s="65"/>
      <c r="D29" s="65"/>
      <c r="E29" s="65"/>
      <c r="F29" s="65"/>
      <c r="G29" s="55"/>
      <c r="H29" s="55"/>
    </row>
    <row r="30" spans="1:10" x14ac:dyDescent="0.2">
      <c r="A30" s="64"/>
      <c r="B30" s="65"/>
      <c r="C30" s="65"/>
      <c r="D30" s="55"/>
      <c r="E30" s="55"/>
      <c r="F30" s="55"/>
      <c r="G30" s="55"/>
      <c r="H30" s="55"/>
    </row>
    <row r="31" spans="1:10" x14ac:dyDescent="0.2">
      <c r="D31" s="1"/>
      <c r="E31" s="1"/>
      <c r="F31" s="1"/>
      <c r="G31" s="1"/>
    </row>
    <row r="32" spans="1:10" x14ac:dyDescent="0.2">
      <c r="A32" s="1"/>
      <c r="B32" s="1"/>
      <c r="C32" s="1"/>
      <c r="G32" s="1"/>
    </row>
    <row r="33" spans="1:7" x14ac:dyDescent="0.2">
      <c r="A33" s="1"/>
      <c r="B33" s="1"/>
      <c r="C33" s="1"/>
      <c r="G33" s="1"/>
    </row>
  </sheetData>
  <mergeCells count="13">
    <mergeCell ref="A4:G4"/>
    <mergeCell ref="A1:G1"/>
    <mergeCell ref="A3:G3"/>
    <mergeCell ref="A23:C23"/>
    <mergeCell ref="A5:G5"/>
    <mergeCell ref="A6:G6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  <pageSetUpPr fitToPage="1"/>
  </sheetPr>
  <dimension ref="A1:S33"/>
  <sheetViews>
    <sheetView zoomScale="70" zoomScaleNormal="70" zoomScaleSheetLayoutView="70" zoomScalePageLayoutView="70" workbookViewId="0">
      <selection activeCell="G8" sqref="G8"/>
    </sheetView>
  </sheetViews>
  <sheetFormatPr defaultRowHeight="15.75" x14ac:dyDescent="0.25"/>
  <cols>
    <col min="1" max="1" width="11" style="48" customWidth="1"/>
    <col min="2" max="2" width="26.375" style="47" customWidth="1"/>
    <col min="3" max="3" width="14" style="49" customWidth="1"/>
    <col min="4" max="4" width="23.5" style="47" customWidth="1"/>
    <col min="5" max="5" width="13.625" style="49" customWidth="1"/>
    <col min="6" max="6" width="10.875" style="49" customWidth="1"/>
    <col min="7" max="7" width="13.875" style="50" customWidth="1"/>
    <col min="8" max="8" width="16.75" style="50" customWidth="1"/>
    <col min="9" max="9" width="15.125" style="51" customWidth="1"/>
    <col min="10" max="10" width="14" style="18" customWidth="1"/>
    <col min="11" max="11" width="22.375" style="18" customWidth="1"/>
    <col min="12" max="12" width="13.5" style="18" customWidth="1"/>
    <col min="13" max="13" width="10.875" style="18" customWidth="1"/>
    <col min="14" max="14" width="13.875" style="18" customWidth="1"/>
    <col min="15" max="15" width="16.75" style="18" customWidth="1"/>
    <col min="16" max="16" width="15.125" style="18" customWidth="1"/>
    <col min="17" max="17" width="14" style="18" customWidth="1"/>
    <col min="18" max="19" width="12.625" style="18" customWidth="1"/>
    <col min="20" max="20" width="9" style="18" customWidth="1"/>
    <col min="21" max="16384" width="9" style="18"/>
  </cols>
  <sheetData>
    <row r="1" spans="1:19" ht="15.75" customHeight="1" x14ac:dyDescent="0.25">
      <c r="A1" s="82" t="s">
        <v>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9" ht="15.75" customHeight="1" x14ac:dyDescent="0.25">
      <c r="A2" s="83" t="s">
        <v>0</v>
      </c>
      <c r="B2" s="84" t="s">
        <v>1</v>
      </c>
      <c r="C2" s="85" t="s">
        <v>17</v>
      </c>
      <c r="D2" s="85"/>
      <c r="E2" s="85"/>
      <c r="F2" s="85"/>
      <c r="G2" s="85"/>
      <c r="H2" s="85"/>
      <c r="I2" s="85"/>
      <c r="J2" s="85" t="s">
        <v>18</v>
      </c>
      <c r="K2" s="85"/>
      <c r="L2" s="85"/>
      <c r="M2" s="85"/>
      <c r="N2" s="85"/>
      <c r="O2" s="85"/>
      <c r="P2" s="85"/>
    </row>
    <row r="3" spans="1:19" ht="45" customHeight="1" x14ac:dyDescent="0.25">
      <c r="A3" s="83"/>
      <c r="B3" s="84"/>
      <c r="C3" s="86" t="s">
        <v>84</v>
      </c>
      <c r="D3" s="87"/>
      <c r="E3" s="87"/>
      <c r="F3" s="87"/>
      <c r="G3" s="87"/>
      <c r="H3" s="87"/>
      <c r="I3" s="88"/>
      <c r="J3" s="86" t="s">
        <v>84</v>
      </c>
      <c r="K3" s="87"/>
      <c r="L3" s="87"/>
      <c r="M3" s="87"/>
      <c r="N3" s="87"/>
      <c r="O3" s="87"/>
      <c r="P3" s="88"/>
    </row>
    <row r="4" spans="1:19" ht="33.75" customHeight="1" x14ac:dyDescent="0.25">
      <c r="A4" s="83"/>
      <c r="B4" s="84"/>
      <c r="C4" s="84" t="s">
        <v>19</v>
      </c>
      <c r="D4" s="84"/>
      <c r="E4" s="84"/>
      <c r="F4" s="84"/>
      <c r="G4" s="84" t="s">
        <v>20</v>
      </c>
      <c r="H4" s="84"/>
      <c r="I4" s="84"/>
      <c r="J4" s="84" t="s">
        <v>19</v>
      </c>
      <c r="K4" s="84"/>
      <c r="L4" s="84"/>
      <c r="M4" s="84"/>
      <c r="N4" s="84" t="s">
        <v>20</v>
      </c>
      <c r="O4" s="84"/>
      <c r="P4" s="84"/>
    </row>
    <row r="5" spans="1:19" s="20" customFormat="1" ht="63" x14ac:dyDescent="0.25">
      <c r="A5" s="83"/>
      <c r="B5" s="84"/>
      <c r="C5" s="60" t="s">
        <v>21</v>
      </c>
      <c r="D5" s="60" t="s">
        <v>22</v>
      </c>
      <c r="E5" s="60" t="s">
        <v>23</v>
      </c>
      <c r="F5" s="60" t="s">
        <v>24</v>
      </c>
      <c r="G5" s="60" t="s">
        <v>25</v>
      </c>
      <c r="H5" s="60" t="s">
        <v>26</v>
      </c>
      <c r="I5" s="19" t="s">
        <v>27</v>
      </c>
      <c r="J5" s="60" t="s">
        <v>21</v>
      </c>
      <c r="K5" s="60" t="s">
        <v>22</v>
      </c>
      <c r="L5" s="60" t="s">
        <v>23</v>
      </c>
      <c r="M5" s="60" t="s">
        <v>24</v>
      </c>
      <c r="N5" s="60" t="s">
        <v>25</v>
      </c>
      <c r="O5" s="60" t="s">
        <v>28</v>
      </c>
      <c r="P5" s="19" t="s">
        <v>27</v>
      </c>
      <c r="R5" s="20" t="s">
        <v>29</v>
      </c>
      <c r="S5" s="20" t="s">
        <v>30</v>
      </c>
    </row>
    <row r="6" spans="1:19" s="22" customFormat="1" x14ac:dyDescent="0.25">
      <c r="A6" s="21">
        <v>1</v>
      </c>
      <c r="B6" s="60">
        <v>2</v>
      </c>
      <c r="C6" s="60">
        <v>3</v>
      </c>
      <c r="D6" s="60">
        <v>4</v>
      </c>
      <c r="E6" s="60">
        <v>5</v>
      </c>
      <c r="F6" s="60">
        <v>6</v>
      </c>
      <c r="G6" s="60">
        <v>7</v>
      </c>
      <c r="H6" s="60">
        <v>8</v>
      </c>
      <c r="I6" s="19">
        <v>9</v>
      </c>
      <c r="J6" s="60">
        <v>10</v>
      </c>
      <c r="K6" s="19">
        <v>11</v>
      </c>
      <c r="L6" s="60">
        <v>12</v>
      </c>
      <c r="M6" s="19">
        <v>13</v>
      </c>
      <c r="N6" s="60">
        <v>14</v>
      </c>
      <c r="O6" s="19">
        <v>15</v>
      </c>
      <c r="P6" s="60">
        <v>16</v>
      </c>
    </row>
    <row r="7" spans="1:19" s="22" customFormat="1" x14ac:dyDescent="0.25">
      <c r="A7" s="23"/>
      <c r="B7" s="24"/>
      <c r="C7" s="24"/>
      <c r="D7" s="24"/>
      <c r="E7" s="24"/>
      <c r="F7" s="24"/>
      <c r="G7" s="24"/>
      <c r="H7" s="24"/>
      <c r="I7" s="25"/>
      <c r="J7" s="24"/>
      <c r="K7" s="25"/>
      <c r="L7" s="24"/>
      <c r="M7" s="25"/>
      <c r="N7" s="24"/>
      <c r="O7" s="25"/>
      <c r="P7" s="60"/>
    </row>
    <row r="8" spans="1:19" ht="120" x14ac:dyDescent="0.25">
      <c r="A8" s="26">
        <v>1</v>
      </c>
      <c r="B8" s="26" t="s">
        <v>72</v>
      </c>
      <c r="C8" s="26"/>
      <c r="D8" s="26"/>
      <c r="E8" s="66"/>
      <c r="F8" s="26"/>
      <c r="G8" s="26"/>
      <c r="H8" s="67"/>
      <c r="I8" s="67"/>
      <c r="J8" s="68" t="s">
        <v>70</v>
      </c>
      <c r="K8" s="26" t="s">
        <v>34</v>
      </c>
      <c r="L8" s="69">
        <v>12</v>
      </c>
      <c r="M8" s="26" t="s">
        <v>32</v>
      </c>
      <c r="N8" s="26" t="s">
        <v>71</v>
      </c>
      <c r="O8" s="70">
        <v>928</v>
      </c>
      <c r="P8" s="27">
        <f>L8*O8</f>
        <v>11136</v>
      </c>
      <c r="R8" s="28">
        <f>P8/1.0383/1.0214</f>
        <v>10500.51294666288</v>
      </c>
      <c r="S8" s="29">
        <f>P8-R8</f>
        <v>635.48705333711951</v>
      </c>
    </row>
    <row r="9" spans="1:19" ht="120" x14ac:dyDescent="0.25">
      <c r="A9" s="26">
        <v>2</v>
      </c>
      <c r="B9" s="26" t="s">
        <v>72</v>
      </c>
      <c r="C9" s="26"/>
      <c r="D9" s="26"/>
      <c r="E9" s="66"/>
      <c r="F9" s="26"/>
      <c r="G9" s="26"/>
      <c r="H9" s="67"/>
      <c r="I9" s="67"/>
      <c r="J9" s="68" t="s">
        <v>70</v>
      </c>
      <c r="K9" s="26" t="s">
        <v>74</v>
      </c>
      <c r="L9" s="69">
        <v>1</v>
      </c>
      <c r="M9" s="26" t="s">
        <v>32</v>
      </c>
      <c r="N9" s="26" t="s">
        <v>73</v>
      </c>
      <c r="O9" s="70">
        <v>1000</v>
      </c>
      <c r="P9" s="27">
        <f t="shared" ref="P9:P14" si="0">L9*O9</f>
        <v>1000</v>
      </c>
      <c r="R9" s="28">
        <f>P9/1.0383/1.0214</f>
        <v>942.93399305521564</v>
      </c>
      <c r="S9" s="29">
        <f t="shared" ref="S9:S14" si="1">P9-R9</f>
        <v>57.066006944784363</v>
      </c>
    </row>
    <row r="10" spans="1:19" ht="120" x14ac:dyDescent="0.25">
      <c r="A10" s="26">
        <v>3</v>
      </c>
      <c r="B10" s="26" t="s">
        <v>72</v>
      </c>
      <c r="C10" s="26"/>
      <c r="D10" s="26"/>
      <c r="E10" s="66"/>
      <c r="F10" s="26"/>
      <c r="G10" s="26"/>
      <c r="H10" s="67"/>
      <c r="I10" s="67"/>
      <c r="J10" s="68" t="s">
        <v>70</v>
      </c>
      <c r="K10" s="26" t="s">
        <v>75</v>
      </c>
      <c r="L10" s="69">
        <v>1</v>
      </c>
      <c r="M10" s="26" t="s">
        <v>32</v>
      </c>
      <c r="N10" s="26" t="s">
        <v>76</v>
      </c>
      <c r="O10" s="70">
        <v>1678</v>
      </c>
      <c r="P10" s="27">
        <f t="shared" si="0"/>
        <v>1678</v>
      </c>
      <c r="R10" s="28">
        <f>P10/1.0383/1.0214</f>
        <v>1582.2432403466519</v>
      </c>
      <c r="S10" s="29">
        <f t="shared" si="1"/>
        <v>95.756759653348126</v>
      </c>
    </row>
    <row r="11" spans="1:19" ht="86.25" customHeight="1" x14ac:dyDescent="0.25">
      <c r="A11" s="26">
        <v>4</v>
      </c>
      <c r="B11" s="26" t="s">
        <v>36</v>
      </c>
      <c r="C11" s="26"/>
      <c r="D11" s="26"/>
      <c r="E11" s="66"/>
      <c r="F11" s="26"/>
      <c r="G11" s="26"/>
      <c r="H11" s="67"/>
      <c r="I11" s="67"/>
      <c r="J11" s="68" t="s">
        <v>31</v>
      </c>
      <c r="K11" s="26" t="s">
        <v>37</v>
      </c>
      <c r="L11" s="69">
        <v>14</v>
      </c>
      <c r="M11" s="26" t="s">
        <v>38</v>
      </c>
      <c r="N11" s="26" t="s">
        <v>39</v>
      </c>
      <c r="O11" s="70">
        <v>99</v>
      </c>
      <c r="P11" s="27">
        <f t="shared" si="0"/>
        <v>1386</v>
      </c>
      <c r="R11" s="28">
        <f t="shared" ref="R11:R14" si="2">P11/1.0383/1.0214</f>
        <v>1306.9065143745288</v>
      </c>
      <c r="S11" s="29">
        <f t="shared" si="1"/>
        <v>79.093485625471203</v>
      </c>
    </row>
    <row r="12" spans="1:19" ht="101.25" hidden="1" customHeight="1" x14ac:dyDescent="0.25">
      <c r="A12" s="26">
        <v>5</v>
      </c>
      <c r="B12" s="26" t="s">
        <v>33</v>
      </c>
      <c r="C12" s="26"/>
      <c r="D12" s="26"/>
      <c r="E12" s="66"/>
      <c r="F12" s="26"/>
      <c r="G12" s="26"/>
      <c r="H12" s="67"/>
      <c r="I12" s="67"/>
      <c r="J12" s="68" t="s">
        <v>31</v>
      </c>
      <c r="K12" s="26" t="s">
        <v>40</v>
      </c>
      <c r="L12" s="69">
        <v>0</v>
      </c>
      <c r="M12" s="26" t="s">
        <v>32</v>
      </c>
      <c r="N12" s="26" t="s">
        <v>35</v>
      </c>
      <c r="O12" s="70">
        <v>928</v>
      </c>
      <c r="P12" s="27">
        <f t="shared" si="0"/>
        <v>0</v>
      </c>
      <c r="R12" s="28">
        <f t="shared" si="2"/>
        <v>0</v>
      </c>
      <c r="S12" s="29">
        <f t="shared" si="1"/>
        <v>0</v>
      </c>
    </row>
    <row r="13" spans="1:19" ht="135.75" customHeight="1" x14ac:dyDescent="0.25">
      <c r="A13" s="26">
        <v>6</v>
      </c>
      <c r="B13" s="26" t="s">
        <v>36</v>
      </c>
      <c r="C13" s="26"/>
      <c r="D13" s="26"/>
      <c r="E13" s="66"/>
      <c r="F13" s="26"/>
      <c r="G13" s="26"/>
      <c r="H13" s="67"/>
      <c r="I13" s="67"/>
      <c r="J13" s="68" t="s">
        <v>31</v>
      </c>
      <c r="K13" s="26" t="s">
        <v>41</v>
      </c>
      <c r="L13" s="69">
        <v>2</v>
      </c>
      <c r="M13" s="26" t="s">
        <v>38</v>
      </c>
      <c r="N13" s="26" t="s">
        <v>42</v>
      </c>
      <c r="O13" s="70">
        <v>53</v>
      </c>
      <c r="P13" s="27">
        <f t="shared" si="0"/>
        <v>106</v>
      </c>
      <c r="R13" s="28">
        <f t="shared" si="2"/>
        <v>99.951003263852854</v>
      </c>
      <c r="S13" s="29">
        <f t="shared" si="1"/>
        <v>6.0489967361471457</v>
      </c>
    </row>
    <row r="14" spans="1:19" ht="135.75" hidden="1" customHeight="1" x14ac:dyDescent="0.25">
      <c r="A14" s="26">
        <v>7</v>
      </c>
      <c r="B14" s="26" t="s">
        <v>36</v>
      </c>
      <c r="C14" s="26"/>
      <c r="D14" s="26"/>
      <c r="E14" s="66"/>
      <c r="F14" s="26"/>
      <c r="G14" s="26"/>
      <c r="H14" s="67"/>
      <c r="I14" s="67"/>
      <c r="J14" s="68" t="s">
        <v>31</v>
      </c>
      <c r="K14" s="26" t="s">
        <v>43</v>
      </c>
      <c r="L14" s="69">
        <v>0</v>
      </c>
      <c r="M14" s="26" t="s">
        <v>38</v>
      </c>
      <c r="N14" s="26" t="s">
        <v>44</v>
      </c>
      <c r="O14" s="70">
        <v>18</v>
      </c>
      <c r="P14" s="27">
        <f t="shared" si="0"/>
        <v>0</v>
      </c>
      <c r="Q14" s="53">
        <f>SUM(P8:P14)</f>
        <v>15306</v>
      </c>
      <c r="R14" s="28">
        <f t="shared" si="2"/>
        <v>0</v>
      </c>
      <c r="S14" s="29">
        <f t="shared" si="1"/>
        <v>0</v>
      </c>
    </row>
    <row r="15" spans="1:19" ht="84.75" hidden="1" customHeight="1" x14ac:dyDescent="0.25">
      <c r="A15" s="26">
        <v>8</v>
      </c>
      <c r="B15" s="26" t="s">
        <v>45</v>
      </c>
      <c r="C15" s="26" t="s">
        <v>46</v>
      </c>
      <c r="D15" s="26" t="s">
        <v>46</v>
      </c>
      <c r="E15" s="66" t="s">
        <v>46</v>
      </c>
      <c r="F15" s="26" t="s">
        <v>46</v>
      </c>
      <c r="G15" s="26" t="s">
        <v>46</v>
      </c>
      <c r="H15" s="67" t="s">
        <v>46</v>
      </c>
      <c r="I15" s="67" t="s">
        <v>46</v>
      </c>
      <c r="J15" s="26">
        <v>10</v>
      </c>
      <c r="K15" s="26" t="s">
        <v>47</v>
      </c>
      <c r="L15" s="69">
        <v>0</v>
      </c>
      <c r="M15" s="26" t="s">
        <v>48</v>
      </c>
      <c r="N15" s="26" t="s">
        <v>49</v>
      </c>
      <c r="O15" s="70">
        <v>3000</v>
      </c>
      <c r="P15" s="27">
        <f>O15*0</f>
        <v>0</v>
      </c>
      <c r="Q15" s="30">
        <v>1</v>
      </c>
      <c r="R15" s="31"/>
    </row>
    <row r="16" spans="1:19" ht="84.75" customHeight="1" x14ac:dyDescent="0.25">
      <c r="A16" s="26">
        <v>9</v>
      </c>
      <c r="B16" s="26" t="s">
        <v>45</v>
      </c>
      <c r="C16" s="26" t="s">
        <v>46</v>
      </c>
      <c r="D16" s="26" t="s">
        <v>46</v>
      </c>
      <c r="E16" s="66" t="s">
        <v>46</v>
      </c>
      <c r="F16" s="26" t="s">
        <v>46</v>
      </c>
      <c r="G16" s="26" t="s">
        <v>46</v>
      </c>
      <c r="H16" s="67" t="s">
        <v>46</v>
      </c>
      <c r="I16" s="67" t="s">
        <v>46</v>
      </c>
      <c r="J16" s="68" t="s">
        <v>31</v>
      </c>
      <c r="K16" s="26" t="s">
        <v>50</v>
      </c>
      <c r="L16" s="69">
        <v>1</v>
      </c>
      <c r="M16" s="26" t="s">
        <v>48</v>
      </c>
      <c r="N16" s="26" t="s">
        <v>51</v>
      </c>
      <c r="O16" s="70">
        <v>1500</v>
      </c>
      <c r="P16" s="27">
        <f>O16</f>
        <v>1500</v>
      </c>
      <c r="Q16" s="30">
        <v>1</v>
      </c>
      <c r="R16" s="31"/>
    </row>
    <row r="17" spans="1:19" s="35" customFormat="1" ht="55.5" customHeight="1" x14ac:dyDescent="0.25">
      <c r="A17" s="32"/>
      <c r="B17" s="33" t="s">
        <v>52</v>
      </c>
      <c r="C17" s="60" t="s">
        <v>53</v>
      </c>
      <c r="D17" s="60" t="s">
        <v>53</v>
      </c>
      <c r="E17" s="60" t="s">
        <v>53</v>
      </c>
      <c r="F17" s="60" t="s">
        <v>53</v>
      </c>
      <c r="G17" s="60" t="s">
        <v>53</v>
      </c>
      <c r="H17" s="60" t="s">
        <v>53</v>
      </c>
      <c r="I17" s="34"/>
      <c r="J17" s="60" t="s">
        <v>53</v>
      </c>
      <c r="K17" s="60" t="s">
        <v>53</v>
      </c>
      <c r="L17" s="60" t="s">
        <v>53</v>
      </c>
      <c r="M17" s="60" t="s">
        <v>53</v>
      </c>
      <c r="N17" s="60" t="s">
        <v>53</v>
      </c>
      <c r="O17" s="60" t="s">
        <v>53</v>
      </c>
      <c r="P17" s="34">
        <f>SUM(P8:P16)</f>
        <v>16806</v>
      </c>
      <c r="Q17" s="34"/>
      <c r="R17" s="34">
        <f>SUM(R8:R16)</f>
        <v>14432.54769770313</v>
      </c>
      <c r="S17" s="34">
        <f>SUM(S8:S16)</f>
        <v>873.45230229687036</v>
      </c>
    </row>
    <row r="18" spans="1:19" s="35" customFormat="1" ht="55.5" customHeight="1" x14ac:dyDescent="0.25">
      <c r="A18" s="36"/>
      <c r="B18" s="37"/>
      <c r="C18" s="24"/>
      <c r="D18" s="24"/>
      <c r="E18" s="24"/>
      <c r="F18" s="24"/>
      <c r="G18" s="24"/>
      <c r="H18" s="24"/>
      <c r="I18" s="38"/>
      <c r="J18" s="24"/>
      <c r="K18" s="24"/>
      <c r="L18" s="24"/>
      <c r="M18" s="24"/>
      <c r="N18" s="24"/>
      <c r="O18" s="24"/>
      <c r="P18" s="38"/>
      <c r="Q18" s="38"/>
      <c r="R18" s="38"/>
      <c r="S18" s="38"/>
    </row>
    <row r="19" spans="1:19" s="35" customFormat="1" ht="55.5" hidden="1" customHeight="1" x14ac:dyDescent="0.25">
      <c r="A19" s="36"/>
      <c r="B19" s="37" t="s">
        <v>54</v>
      </c>
      <c r="C19" s="24"/>
      <c r="D19" s="24"/>
      <c r="E19" s="24"/>
      <c r="F19" s="24"/>
      <c r="G19" s="24"/>
      <c r="H19" s="24"/>
      <c r="I19" s="38"/>
      <c r="J19" s="24"/>
      <c r="K19" s="24"/>
      <c r="L19" s="24"/>
      <c r="M19" s="24"/>
      <c r="N19" s="24"/>
      <c r="O19" s="24"/>
      <c r="P19" s="38"/>
      <c r="Q19" s="38"/>
      <c r="R19" s="38"/>
      <c r="S19" s="38"/>
    </row>
    <row r="20" spans="1:19" s="35" customFormat="1" ht="55.5" hidden="1" customHeight="1" x14ac:dyDescent="0.25">
      <c r="A20" s="36"/>
      <c r="B20" s="37"/>
      <c r="C20" s="24"/>
      <c r="D20" s="24"/>
      <c r="E20" s="24"/>
      <c r="F20" s="24"/>
      <c r="G20" s="24"/>
      <c r="H20" s="24"/>
      <c r="I20" s="38"/>
      <c r="J20" s="24"/>
      <c r="K20" s="24"/>
      <c r="L20" s="24"/>
      <c r="M20" s="24"/>
      <c r="N20" s="24"/>
      <c r="O20" s="24"/>
      <c r="P20" s="38"/>
      <c r="Q20" s="38"/>
      <c r="R20" s="38"/>
      <c r="S20" s="38"/>
    </row>
    <row r="21" spans="1:19" s="35" customFormat="1" ht="55.5" hidden="1" customHeight="1" x14ac:dyDescent="0.25">
      <c r="A21" s="36"/>
      <c r="B21" s="39" t="s">
        <v>55</v>
      </c>
      <c r="C21" s="24"/>
      <c r="D21" s="24"/>
      <c r="E21" s="24"/>
      <c r="F21" s="24"/>
      <c r="G21" s="24"/>
      <c r="H21" s="24"/>
      <c r="I21" s="38"/>
      <c r="J21" s="24"/>
      <c r="K21" s="24"/>
      <c r="L21" s="24"/>
      <c r="M21" s="24"/>
      <c r="N21" s="24"/>
      <c r="O21" s="24"/>
      <c r="P21" s="38"/>
      <c r="Q21" s="38"/>
      <c r="R21" s="38"/>
      <c r="S21" s="38"/>
    </row>
    <row r="22" spans="1:19" ht="15.75" hidden="1" customHeight="1" x14ac:dyDescent="0.25">
      <c r="A22" s="40"/>
      <c r="B22" s="39"/>
      <c r="C22" s="41"/>
      <c r="D22" s="42"/>
      <c r="E22" s="42"/>
      <c r="F22" s="42"/>
      <c r="G22" s="43"/>
      <c r="H22" s="43"/>
      <c r="I22" s="44"/>
      <c r="J22" s="45"/>
      <c r="K22" s="45"/>
    </row>
    <row r="23" spans="1:19" ht="45" hidden="1" x14ac:dyDescent="0.25">
      <c r="A23" s="46"/>
      <c r="B23" s="46" t="s">
        <v>56</v>
      </c>
      <c r="C23" s="46" t="s">
        <v>57</v>
      </c>
      <c r="D23" s="46">
        <v>21</v>
      </c>
      <c r="E23" s="81" t="s">
        <v>58</v>
      </c>
      <c r="F23" s="47"/>
      <c r="G23" s="18"/>
      <c r="H23" s="18"/>
      <c r="I23" s="18"/>
    </row>
    <row r="24" spans="1:19" ht="60" hidden="1" x14ac:dyDescent="0.25">
      <c r="A24" s="46"/>
      <c r="B24" s="46" t="s">
        <v>59</v>
      </c>
      <c r="C24" s="46" t="s">
        <v>57</v>
      </c>
      <c r="D24" s="46">
        <v>21</v>
      </c>
      <c r="E24" s="81"/>
      <c r="F24" s="47"/>
      <c r="G24" s="18"/>
      <c r="H24" s="18"/>
      <c r="I24" s="18"/>
    </row>
    <row r="25" spans="1:19" ht="30" hidden="1" x14ac:dyDescent="0.25">
      <c r="A25" s="46"/>
      <c r="B25" s="46" t="s">
        <v>60</v>
      </c>
      <c r="C25" s="46" t="s">
        <v>61</v>
      </c>
      <c r="D25" s="46">
        <v>4</v>
      </c>
      <c r="E25" s="81" t="s">
        <v>62</v>
      </c>
      <c r="F25" s="47"/>
      <c r="G25" s="18"/>
      <c r="H25" s="18"/>
      <c r="I25" s="18"/>
    </row>
    <row r="26" spans="1:19" ht="30" hidden="1" x14ac:dyDescent="0.25">
      <c r="A26" s="46"/>
      <c r="B26" s="46" t="s">
        <v>63</v>
      </c>
      <c r="C26" s="46" t="s">
        <v>61</v>
      </c>
      <c r="D26" s="46">
        <v>4</v>
      </c>
      <c r="E26" s="81"/>
      <c r="F26" s="47"/>
      <c r="G26" s="18"/>
      <c r="H26" s="18"/>
      <c r="I26" s="18"/>
    </row>
    <row r="27" spans="1:19" ht="30" hidden="1" x14ac:dyDescent="0.25">
      <c r="A27" s="46"/>
      <c r="B27" s="46" t="s">
        <v>64</v>
      </c>
      <c r="C27" s="46" t="s">
        <v>57</v>
      </c>
      <c r="D27" s="46">
        <v>1</v>
      </c>
      <c r="E27" s="81" t="s">
        <v>65</v>
      </c>
      <c r="F27" s="47"/>
      <c r="G27" s="18"/>
      <c r="H27" s="18"/>
      <c r="I27" s="18"/>
    </row>
    <row r="28" spans="1:19" ht="53.25" hidden="1" customHeight="1" x14ac:dyDescent="0.25">
      <c r="A28" s="46"/>
      <c r="B28" s="46" t="s">
        <v>66</v>
      </c>
      <c r="C28" s="46" t="s">
        <v>57</v>
      </c>
      <c r="D28" s="46">
        <v>1</v>
      </c>
      <c r="E28" s="81"/>
      <c r="F28" s="47"/>
      <c r="G28" s="18"/>
      <c r="H28" s="18"/>
      <c r="I28" s="18"/>
    </row>
    <row r="29" spans="1:19" ht="45" hidden="1" x14ac:dyDescent="0.25">
      <c r="A29" s="46"/>
      <c r="B29" s="46" t="s">
        <v>67</v>
      </c>
      <c r="C29" s="46" t="s">
        <v>57</v>
      </c>
      <c r="D29" s="46">
        <v>2</v>
      </c>
      <c r="E29" s="81" t="s">
        <v>68</v>
      </c>
      <c r="F29" s="47"/>
      <c r="G29" s="18"/>
      <c r="H29" s="18"/>
      <c r="I29" s="18"/>
    </row>
    <row r="30" spans="1:19" ht="60" hidden="1" x14ac:dyDescent="0.25">
      <c r="A30" s="46"/>
      <c r="B30" s="46" t="s">
        <v>69</v>
      </c>
      <c r="C30" s="46" t="s">
        <v>57</v>
      </c>
      <c r="D30" s="46">
        <v>2</v>
      </c>
      <c r="E30" s="81"/>
      <c r="F30" s="47"/>
      <c r="G30" s="18"/>
      <c r="H30" s="18"/>
      <c r="I30" s="18"/>
    </row>
    <row r="31" spans="1:19" hidden="1" x14ac:dyDescent="0.25"/>
    <row r="32" spans="1:19" hidden="1" x14ac:dyDescent="0.25"/>
    <row r="33" hidden="1" x14ac:dyDescent="0.25"/>
  </sheetData>
  <mergeCells count="15">
    <mergeCell ref="E23:E24"/>
    <mergeCell ref="E25:E26"/>
    <mergeCell ref="E27:E28"/>
    <mergeCell ref="E29:E30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N4:P4"/>
  </mergeCells>
  <phoneticPr fontId="45" type="noConversion"/>
  <pageMargins left="0.47244094488188981" right="0.55118110236220474" top="0.82677165354330717" bottom="0.55118110236220474" header="0.31496062992125984" footer="0.19685039370078741"/>
  <pageSetup paperSize="8" scale="4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</vt:lpstr>
      <vt:lpstr>Таблица 3 УНЦ</vt:lpstr>
      <vt:lpstr>'Таблица 3 УНЦ'!Заголовки_для_печати</vt:lpstr>
      <vt:lpstr>'Таблица 3 УНЦ'!Область_печати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ТСО СНТ</cp:lastModifiedBy>
  <cp:lastPrinted>2016-06-09T08:22:50Z</cp:lastPrinted>
  <dcterms:created xsi:type="dcterms:W3CDTF">2009-07-27T10:10:26Z</dcterms:created>
  <dcterms:modified xsi:type="dcterms:W3CDTF">2023-02-28T04:41:41Z</dcterms:modified>
</cp:coreProperties>
</file>